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F732C44D-9A71-4119-89ED-D820C0F6740F}" xr6:coauthVersionLast="45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№212С Слоним - Сосновка" sheetId="1" r:id="rId1"/>
  </sheets>
  <definedNames>
    <definedName name="_xlnm.Print_Area" localSheetId="0">'№212С Слоним - Сосновка'!$A$1:$L$61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7" i="1" l="1"/>
  <c r="L47" i="1" s="1"/>
  <c r="J46" i="1" s="1"/>
  <c r="L46" i="1" s="1"/>
  <c r="J45" i="1" s="1"/>
  <c r="L45" i="1" s="1"/>
  <c r="J44" i="1" s="1"/>
  <c r="L44" i="1" s="1"/>
  <c r="J43" i="1" s="1"/>
  <c r="L43" i="1" s="1"/>
  <c r="J42" i="1" s="1"/>
  <c r="L42" i="1" s="1"/>
  <c r="J41" i="1" s="1"/>
  <c r="L41" i="1" s="1"/>
  <c r="J40" i="1" s="1"/>
  <c r="L40" i="1" s="1"/>
  <c r="J39" i="1" s="1"/>
  <c r="L39" i="1" s="1"/>
  <c r="J38" i="1" s="1"/>
  <c r="L38" i="1" s="1"/>
  <c r="J37" i="1" s="1"/>
  <c r="L37" i="1" s="1"/>
  <c r="A38" i="1"/>
  <c r="C38" i="1" s="1"/>
  <c r="A39" i="1" s="1"/>
  <c r="C39" i="1" s="1"/>
  <c r="A40" i="1" s="1"/>
  <c r="C40" i="1" s="1"/>
  <c r="A41" i="1" s="1"/>
  <c r="C41" i="1" s="1"/>
  <c r="A42" i="1" s="1"/>
  <c r="C42" i="1" s="1"/>
  <c r="A43" i="1" s="1"/>
  <c r="C43" i="1" s="1"/>
  <c r="A44" i="1" s="1"/>
  <c r="C44" i="1" s="1"/>
  <c r="A45" i="1" s="1"/>
  <c r="C45" i="1" s="1"/>
  <c r="A46" i="1" s="1"/>
  <c r="C46" i="1" s="1"/>
  <c r="A47" i="1" s="1"/>
  <c r="C47" i="1" s="1"/>
  <c r="J36" i="1" l="1"/>
  <c r="A48" i="1"/>
  <c r="J33" i="1"/>
  <c r="L33" i="1" s="1"/>
  <c r="A24" i="1"/>
  <c r="C24" i="1" s="1"/>
  <c r="A25" i="1" s="1"/>
  <c r="J32" i="1" l="1"/>
  <c r="L32" i="1" s="1"/>
  <c r="J31" i="1" s="1"/>
  <c r="L31" i="1" s="1"/>
  <c r="J30" i="1" s="1"/>
  <c r="L30" i="1" s="1"/>
  <c r="J29" i="1" s="1"/>
  <c r="L29" i="1" s="1"/>
  <c r="J28" i="1" s="1"/>
  <c r="L28" i="1" s="1"/>
  <c r="J27" i="1" s="1"/>
  <c r="L27" i="1" s="1"/>
  <c r="J26" i="1" l="1"/>
  <c r="L26" i="1" s="1"/>
  <c r="J25" i="1" s="1"/>
  <c r="L25" i="1" s="1"/>
  <c r="J24" i="1" s="1"/>
  <c r="L24" i="1" s="1"/>
  <c r="J23" i="1" s="1"/>
  <c r="L23" i="1" s="1"/>
  <c r="J22" i="1" s="1"/>
  <c r="C25" i="1" l="1"/>
  <c r="A26" i="1" s="1"/>
  <c r="C26" i="1" l="1"/>
  <c r="A27" i="1" s="1"/>
  <c r="C27" i="1" s="1"/>
  <c r="A28" i="1" s="1"/>
  <c r="C28" i="1" s="1"/>
  <c r="A29" i="1" s="1"/>
  <c r="C29" i="1" s="1"/>
  <c r="A30" i="1" s="1"/>
  <c r="C30" i="1" s="1"/>
  <c r="A31" i="1" s="1"/>
  <c r="C31" i="1" s="1"/>
  <c r="A32" i="1" s="1"/>
  <c r="C32" i="1" s="1"/>
  <c r="A33" i="1" s="1"/>
  <c r="C33" i="1" s="1"/>
  <c r="A34" i="1" s="1"/>
</calcChain>
</file>

<file path=xl/sharedStrings.xml><?xml version="1.0" encoding="utf-8"?>
<sst xmlns="http://schemas.openxmlformats.org/spreadsheetml/2006/main" count="127" uniqueCount="70">
  <si>
    <t>Перевозчик</t>
  </si>
  <si>
    <t>км</t>
  </si>
  <si>
    <t>Р А С П И С А Н И Е</t>
  </si>
  <si>
    <t>СОГЛАСОВАНО</t>
  </si>
  <si>
    <t>УТВЕРЖДАЮ</t>
  </si>
  <si>
    <t>Директор</t>
  </si>
  <si>
    <t>исполнительного комитета</t>
  </si>
  <si>
    <t>Разработчик - государственное предприятие "Оператор пассажирских перевозок"</t>
  </si>
  <si>
    <t>1. Наименование маршрута</t>
  </si>
  <si>
    <t>2. Перевозчик</t>
  </si>
  <si>
    <t>3.Протяженность маршрута</t>
  </si>
  <si>
    <t>4. Периодичность</t>
  </si>
  <si>
    <t>5. Вид сообщения</t>
  </si>
  <si>
    <t>6. Марка автобуса</t>
  </si>
  <si>
    <t>Рейс №1</t>
  </si>
  <si>
    <t>Рейс №2</t>
  </si>
  <si>
    <t xml:space="preserve">по пригородному маршруту </t>
  </si>
  <si>
    <t xml:space="preserve">ч.м. </t>
  </si>
  <si>
    <t>Стоянка</t>
  </si>
  <si>
    <t>Прибытие</t>
  </si>
  <si>
    <t xml:space="preserve">Отправление </t>
  </si>
  <si>
    <t>-</t>
  </si>
  <si>
    <t>Наименование остановочных пунктов</t>
  </si>
  <si>
    <t xml:space="preserve">«Оператор пассажирских перевозок» </t>
  </si>
  <si>
    <t>Начальник ООП</t>
  </si>
  <si>
    <t>Инженер ООП</t>
  </si>
  <si>
    <t>______________ В.В. Васильев</t>
  </si>
  <si>
    <t>Время на движение</t>
  </si>
  <si>
    <t>движения автобусов в регулярном сообщении</t>
  </si>
  <si>
    <t>9. Время на рейс</t>
  </si>
  <si>
    <t>7. В действии</t>
  </si>
  <si>
    <t>8.Вместимость</t>
  </si>
  <si>
    <t>Заместитель председателя</t>
  </si>
  <si>
    <t>_________________ Д.В. Пацуй</t>
  </si>
  <si>
    <t>скоростное</t>
  </si>
  <si>
    <t>Государственного предприятия</t>
  </si>
  <si>
    <t>______________ Е.А. Радионик</t>
  </si>
  <si>
    <t>Директор филиала</t>
  </si>
  <si>
    <t>ОАО «Гроднооблавтотранс»</t>
  </si>
  <si>
    <t>Расстояние от начального пункта</t>
  </si>
  <si>
    <t>Расстояние от конечного пункта</t>
  </si>
  <si>
    <t>22 / 24</t>
  </si>
  <si>
    <t xml:space="preserve">Слонимского районного </t>
  </si>
  <si>
    <t>_________________ Т.Н. Емелина</t>
  </si>
  <si>
    <t>_______________ С.Н. Скок</t>
  </si>
  <si>
    <t>АВ Слоним</t>
  </si>
  <si>
    <t>СШ №10</t>
  </si>
  <si>
    <t>Слоним - Сосновка</t>
  </si>
  <si>
    <t>Сосновка - Слоним</t>
  </si>
  <si>
    <t>Дубино</t>
  </si>
  <si>
    <t>Соколово</t>
  </si>
  <si>
    <t>пов. Пасиничи</t>
  </si>
  <si>
    <t>пов. Хмельница</t>
  </si>
  <si>
    <t>Мижевичи</t>
  </si>
  <si>
    <t>Мохначи</t>
  </si>
  <si>
    <t>Ярутичи</t>
  </si>
  <si>
    <t>Сосновка</t>
  </si>
  <si>
    <t>38 км</t>
  </si>
  <si>
    <t>37 км</t>
  </si>
  <si>
    <t>пов. Соленики</t>
  </si>
  <si>
    <t>« ___ » ______________  2023 г.</t>
  </si>
  <si>
    <t>с __.__.2023 г.</t>
  </si>
  <si>
    <t>МАЗ-241          МАЗ-256</t>
  </si>
  <si>
    <t>1 ч 15 мин / 1 ч 15 мин</t>
  </si>
  <si>
    <t>Филиал "Автобусный парк №3 г.Слоним" ОАО "Гроднооблавтотранс"</t>
  </si>
  <si>
    <t>Озгиновичи</t>
  </si>
  <si>
    <t>Площадь Ленина</t>
  </si>
  <si>
    <t>"Автобусный парк №3 г.Слоним"</t>
  </si>
  <si>
    <t>«_____»________________ 2023 г.</t>
  </si>
  <si>
    <t>№212С "Слоним - Сосновка"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</si>
</sst>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20" fontId="0" fillId="0" borderId="0" xfId="0" applyNumberFormat="1"/>
    <xf numFmtId="0" fontId="6" fillId="0" borderId="0" xfId="0" applyFont="1" applyFill="1" applyAlignment="1"/>
    <xf numFmtId="0" fontId="11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/>
    <xf numFmtId="0" fontId="10" fillId="0" borderId="0" xfId="0" applyFont="1"/>
    <xf numFmtId="0" fontId="10" fillId="0" borderId="0" xfId="0" applyFont="1" applyFill="1" applyAlignment="1"/>
    <xf numFmtId="0" fontId="10" fillId="0" borderId="0" xfId="1" applyFont="1" applyFill="1" applyAlignment="1"/>
    <xf numFmtId="20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1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0" fontId="6" fillId="0" borderId="12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4A557115-8092-4685-AC26-64D203B314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1"/>
  <sheetViews>
    <sheetView tabSelected="1" view="pageBreakPreview" topLeftCell="A43" zoomScale="115" zoomScaleNormal="100" zoomScaleSheetLayoutView="115" workbookViewId="0">
      <selection activeCell="A15" sqref="A15:C15"/>
    </sheetView>
  </sheetViews>
  <sheetFormatPr defaultRowHeight="15" x14ac:dyDescent="0.25"/>
  <cols>
    <col min="3" max="3" width="9.140625" customWidth="1"/>
    <col min="5" max="5" width="9.140625" customWidth="1"/>
    <col min="6" max="6" width="12.42578125" customWidth="1"/>
    <col min="7" max="7" width="13.85546875" customWidth="1"/>
    <col min="13" max="13" width="4.7109375" customWidth="1"/>
  </cols>
  <sheetData>
    <row r="1" spans="1:12" ht="18.75" customHeight="1" x14ac:dyDescent="0.3">
      <c r="A1" s="8" t="s">
        <v>3</v>
      </c>
      <c r="H1" s="8" t="s">
        <v>4</v>
      </c>
    </row>
    <row r="2" spans="1:12" ht="18.75" customHeight="1" x14ac:dyDescent="0.3">
      <c r="A2" s="9" t="s">
        <v>32</v>
      </c>
      <c r="H2" s="9" t="s">
        <v>5</v>
      </c>
    </row>
    <row r="3" spans="1:12" ht="18.75" customHeight="1" x14ac:dyDescent="0.3">
      <c r="A3" s="9" t="s">
        <v>42</v>
      </c>
      <c r="H3" s="9" t="s">
        <v>35</v>
      </c>
    </row>
    <row r="4" spans="1:12" ht="18.75" customHeight="1" x14ac:dyDescent="0.3">
      <c r="A4" s="9" t="s">
        <v>6</v>
      </c>
      <c r="H4" s="10" t="s">
        <v>23</v>
      </c>
    </row>
    <row r="5" spans="1:12" ht="18.75" customHeight="1" x14ac:dyDescent="0.3">
      <c r="A5" s="9" t="s">
        <v>43</v>
      </c>
      <c r="H5" s="10" t="s">
        <v>33</v>
      </c>
    </row>
    <row r="6" spans="1:12" ht="20.25" x14ac:dyDescent="0.3">
      <c r="A6" s="10" t="s">
        <v>60</v>
      </c>
      <c r="H6" s="10" t="s">
        <v>60</v>
      </c>
    </row>
    <row r="8" spans="1:12" ht="18.75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8.75" x14ac:dyDescent="0.3">
      <c r="A9" s="42" t="s">
        <v>28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ht="18.75" x14ac:dyDescent="0.3">
      <c r="A10" s="43" t="s">
        <v>16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2" ht="18.75" x14ac:dyDescent="0.25">
      <c r="A11" s="29" t="s">
        <v>69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ht="18.75" customHeight="1" x14ac:dyDescent="0.25">
      <c r="A12" s="32" t="s">
        <v>8</v>
      </c>
      <c r="B12" s="33"/>
      <c r="C12" s="34"/>
      <c r="D12" s="32" t="s">
        <v>9</v>
      </c>
      <c r="E12" s="33"/>
      <c r="F12" s="34"/>
      <c r="G12" s="32" t="s">
        <v>10</v>
      </c>
      <c r="H12" s="33"/>
      <c r="I12" s="34"/>
      <c r="J12" s="32" t="s">
        <v>11</v>
      </c>
      <c r="K12" s="33"/>
      <c r="L12" s="34"/>
    </row>
    <row r="13" spans="1:12" ht="23.25" customHeight="1" x14ac:dyDescent="0.25">
      <c r="A13" s="37" t="s">
        <v>47</v>
      </c>
      <c r="B13" s="38"/>
      <c r="C13" s="39"/>
      <c r="D13" s="47" t="s">
        <v>64</v>
      </c>
      <c r="E13" s="48"/>
      <c r="F13" s="49"/>
      <c r="G13" s="1">
        <v>1</v>
      </c>
      <c r="H13" s="40" t="s">
        <v>57</v>
      </c>
      <c r="I13" s="41"/>
      <c r="J13" s="37">
        <v>6</v>
      </c>
      <c r="K13" s="38"/>
      <c r="L13" s="39"/>
    </row>
    <row r="14" spans="1:12" ht="23.25" customHeight="1" x14ac:dyDescent="0.25">
      <c r="A14" s="44"/>
      <c r="B14" s="45"/>
      <c r="C14" s="46"/>
      <c r="D14" s="44"/>
      <c r="E14" s="45"/>
      <c r="F14" s="46"/>
      <c r="G14" s="1">
        <v>2</v>
      </c>
      <c r="H14" s="40" t="s">
        <v>58</v>
      </c>
      <c r="I14" s="41"/>
      <c r="J14" s="44"/>
      <c r="K14" s="45"/>
      <c r="L14" s="46"/>
    </row>
    <row r="15" spans="1:12" ht="18.75" customHeight="1" x14ac:dyDescent="0.25">
      <c r="A15" s="32" t="s">
        <v>12</v>
      </c>
      <c r="B15" s="33"/>
      <c r="C15" s="34"/>
      <c r="D15" s="32" t="s">
        <v>13</v>
      </c>
      <c r="E15" s="34"/>
      <c r="F15" s="32" t="s">
        <v>30</v>
      </c>
      <c r="G15" s="33"/>
      <c r="H15" s="32" t="s">
        <v>31</v>
      </c>
      <c r="I15" s="34"/>
      <c r="J15" s="32" t="s">
        <v>29</v>
      </c>
      <c r="K15" s="33"/>
      <c r="L15" s="34"/>
    </row>
    <row r="16" spans="1:12" ht="30" customHeight="1" x14ac:dyDescent="0.25">
      <c r="A16" s="37" t="s">
        <v>34</v>
      </c>
      <c r="B16" s="38"/>
      <c r="C16" s="39"/>
      <c r="D16" s="37" t="s">
        <v>62</v>
      </c>
      <c r="E16" s="38"/>
      <c r="F16" s="35" t="s">
        <v>61</v>
      </c>
      <c r="G16" s="36"/>
      <c r="H16" s="37" t="s">
        <v>41</v>
      </c>
      <c r="I16" s="38"/>
      <c r="J16" s="37" t="s">
        <v>63</v>
      </c>
      <c r="K16" s="38"/>
      <c r="L16" s="39"/>
    </row>
    <row r="17" spans="1:20" ht="11.25" customHeight="1" x14ac:dyDescent="0.25">
      <c r="A17" s="2"/>
      <c r="B17" s="2"/>
      <c r="C17" s="2"/>
      <c r="D17" s="2"/>
      <c r="E17" s="3"/>
      <c r="F17" s="3"/>
      <c r="G17" s="3"/>
      <c r="H17" s="3"/>
      <c r="I17" s="3"/>
      <c r="J17" s="3"/>
      <c r="K17" s="3"/>
      <c r="L17" s="3"/>
    </row>
    <row r="18" spans="1:20" ht="15" customHeight="1" x14ac:dyDescent="0.25">
      <c r="A18" s="19">
        <v>1</v>
      </c>
      <c r="B18" s="27" t="s">
        <v>14</v>
      </c>
      <c r="C18" s="27"/>
      <c r="D18" s="30" t="s">
        <v>39</v>
      </c>
      <c r="E18" s="30" t="s">
        <v>27</v>
      </c>
      <c r="F18" s="30" t="s">
        <v>22</v>
      </c>
      <c r="G18" s="30"/>
      <c r="H18" s="30" t="s">
        <v>40</v>
      </c>
      <c r="I18" s="30" t="s">
        <v>27</v>
      </c>
      <c r="J18" s="19">
        <v>2</v>
      </c>
      <c r="K18" s="27" t="s">
        <v>15</v>
      </c>
      <c r="L18" s="27"/>
    </row>
    <row r="19" spans="1:20" ht="15" customHeight="1" x14ac:dyDescent="0.25">
      <c r="A19" s="31" t="s">
        <v>47</v>
      </c>
      <c r="B19" s="31"/>
      <c r="C19" s="31"/>
      <c r="D19" s="30"/>
      <c r="E19" s="30"/>
      <c r="F19" s="30"/>
      <c r="G19" s="30"/>
      <c r="H19" s="30"/>
      <c r="I19" s="30"/>
      <c r="J19" s="31" t="s">
        <v>48</v>
      </c>
      <c r="K19" s="31"/>
      <c r="L19" s="31"/>
    </row>
    <row r="20" spans="1:20" ht="18.75" customHeight="1" x14ac:dyDescent="0.25">
      <c r="A20" s="22" t="s">
        <v>19</v>
      </c>
      <c r="B20" s="22" t="s">
        <v>18</v>
      </c>
      <c r="C20" s="22" t="s">
        <v>20</v>
      </c>
      <c r="D20" s="30"/>
      <c r="E20" s="30"/>
      <c r="F20" s="30"/>
      <c r="G20" s="30"/>
      <c r="H20" s="30"/>
      <c r="I20" s="30"/>
      <c r="J20" s="22" t="s">
        <v>19</v>
      </c>
      <c r="K20" s="22" t="s">
        <v>18</v>
      </c>
      <c r="L20" s="22" t="s">
        <v>20</v>
      </c>
    </row>
    <row r="21" spans="1:20" x14ac:dyDescent="0.25">
      <c r="A21" s="17" t="s">
        <v>17</v>
      </c>
      <c r="B21" s="17" t="s">
        <v>17</v>
      </c>
      <c r="C21" s="17" t="s">
        <v>17</v>
      </c>
      <c r="D21" s="17" t="s">
        <v>1</v>
      </c>
      <c r="E21" s="17" t="s">
        <v>17</v>
      </c>
      <c r="F21" s="30"/>
      <c r="G21" s="30"/>
      <c r="H21" s="17" t="s">
        <v>1</v>
      </c>
      <c r="I21" s="17" t="s">
        <v>17</v>
      </c>
      <c r="J21" s="17" t="s">
        <v>17</v>
      </c>
      <c r="K21" s="17" t="s">
        <v>17</v>
      </c>
      <c r="L21" s="17" t="s">
        <v>17</v>
      </c>
    </row>
    <row r="22" spans="1:20" ht="15" customHeight="1" x14ac:dyDescent="0.25">
      <c r="A22" s="12" t="s">
        <v>21</v>
      </c>
      <c r="B22" s="12" t="s">
        <v>21</v>
      </c>
      <c r="C22" s="12">
        <v>0.27083333333333331</v>
      </c>
      <c r="D22" s="16">
        <v>0</v>
      </c>
      <c r="E22" s="12" t="s">
        <v>21</v>
      </c>
      <c r="F22" s="26" t="s">
        <v>45</v>
      </c>
      <c r="G22" s="26"/>
      <c r="H22" s="23">
        <v>37</v>
      </c>
      <c r="I22" s="12">
        <v>2.7777777777777779E-3</v>
      </c>
      <c r="J22" s="12">
        <f t="shared" ref="J22:J24" si="0">L23+I22</f>
        <v>0.37499999999999983</v>
      </c>
      <c r="K22" s="12" t="s">
        <v>21</v>
      </c>
      <c r="L22" s="12" t="s">
        <v>21</v>
      </c>
      <c r="Q22" s="4"/>
      <c r="R22" s="4"/>
      <c r="S22" s="4"/>
      <c r="T22" s="4"/>
    </row>
    <row r="23" spans="1:20" ht="15" customHeight="1" x14ac:dyDescent="0.25">
      <c r="A23" s="12" t="s">
        <v>21</v>
      </c>
      <c r="B23" s="12" t="s">
        <v>21</v>
      </c>
      <c r="C23" s="12" t="s">
        <v>21</v>
      </c>
      <c r="D23" s="16" t="s">
        <v>21</v>
      </c>
      <c r="E23" s="12" t="s">
        <v>21</v>
      </c>
      <c r="F23" s="24" t="s">
        <v>66</v>
      </c>
      <c r="G23" s="25"/>
      <c r="H23" s="23">
        <v>35</v>
      </c>
      <c r="I23" s="12">
        <v>2.0833333333333333E-3</v>
      </c>
      <c r="J23" s="12">
        <f t="shared" si="0"/>
        <v>0.37152777777777762</v>
      </c>
      <c r="K23" s="12">
        <v>6.9444444444444447E-4</v>
      </c>
      <c r="L23" s="12">
        <f t="shared" ref="L23:L33" si="1">J23+K23</f>
        <v>0.37222222222222207</v>
      </c>
      <c r="Q23" s="4"/>
      <c r="R23" s="4"/>
      <c r="S23" s="4"/>
      <c r="T23" s="4"/>
    </row>
    <row r="24" spans="1:20" ht="15" customHeight="1" x14ac:dyDescent="0.25">
      <c r="A24" s="12">
        <f>C22+E24</f>
        <v>0.27777777777777773</v>
      </c>
      <c r="B24" s="12">
        <v>2.7777777777777779E-3</v>
      </c>
      <c r="C24" s="12">
        <f>A24+B24</f>
        <v>0.2805555555555555</v>
      </c>
      <c r="D24" s="23">
        <v>4</v>
      </c>
      <c r="E24" s="12">
        <v>6.9444444444444441E-3</v>
      </c>
      <c r="F24" s="24" t="s">
        <v>46</v>
      </c>
      <c r="G24" s="25"/>
      <c r="H24" s="23">
        <v>34</v>
      </c>
      <c r="I24" s="12">
        <v>4.8611111111111112E-3</v>
      </c>
      <c r="J24" s="12">
        <f t="shared" si="0"/>
        <v>0.36874999999999986</v>
      </c>
      <c r="K24" s="12">
        <v>6.9444444444444447E-4</v>
      </c>
      <c r="L24" s="12">
        <f t="shared" si="1"/>
        <v>0.3694444444444443</v>
      </c>
      <c r="Q24" s="4"/>
      <c r="R24" s="4"/>
      <c r="S24" s="4"/>
      <c r="T24" s="4"/>
    </row>
    <row r="25" spans="1:20" ht="15" customHeight="1" x14ac:dyDescent="0.25">
      <c r="A25" s="12">
        <f>C24+E25</f>
        <v>0.28749999999999992</v>
      </c>
      <c r="B25" s="12">
        <v>6.9444444444444447E-4</v>
      </c>
      <c r="C25" s="12">
        <f>A25+B25</f>
        <v>0.28819444444444436</v>
      </c>
      <c r="D25" s="23">
        <v>10</v>
      </c>
      <c r="E25" s="12">
        <v>6.9444444444444441E-3</v>
      </c>
      <c r="F25" s="26" t="s">
        <v>49</v>
      </c>
      <c r="G25" s="26"/>
      <c r="H25" s="23">
        <v>28</v>
      </c>
      <c r="I25" s="12">
        <v>2.7777777777777779E-3</v>
      </c>
      <c r="J25" s="12">
        <f t="shared" ref="J25" si="2">L26+I25</f>
        <v>0.36319444444444432</v>
      </c>
      <c r="K25" s="12">
        <v>6.9444444444444447E-4</v>
      </c>
      <c r="L25" s="12">
        <f t="shared" si="1"/>
        <v>0.36388888888888876</v>
      </c>
      <c r="Q25" s="4"/>
      <c r="R25" s="4"/>
      <c r="S25" s="4"/>
      <c r="T25" s="4"/>
    </row>
    <row r="26" spans="1:20" ht="15" customHeight="1" x14ac:dyDescent="0.25">
      <c r="A26" s="12">
        <f t="shared" ref="A26" si="3">C25+E26</f>
        <v>0.29097222222222213</v>
      </c>
      <c r="B26" s="12">
        <v>1.3888888888888889E-3</v>
      </c>
      <c r="C26" s="12">
        <f t="shared" ref="C26:C33" si="4">A26+B26</f>
        <v>0.29236111111111102</v>
      </c>
      <c r="D26" s="23">
        <v>13</v>
      </c>
      <c r="E26" s="12">
        <v>2.7777777777777779E-3</v>
      </c>
      <c r="F26" s="26" t="s">
        <v>50</v>
      </c>
      <c r="G26" s="26"/>
      <c r="H26" s="23">
        <v>25</v>
      </c>
      <c r="I26" s="12">
        <v>2.7777777777777779E-3</v>
      </c>
      <c r="J26" s="12">
        <f>L27+I26</f>
        <v>0.35902777777777767</v>
      </c>
      <c r="K26" s="12">
        <v>1.3888888888888889E-3</v>
      </c>
      <c r="L26" s="12">
        <f t="shared" si="1"/>
        <v>0.36041666666666655</v>
      </c>
      <c r="Q26" s="4"/>
      <c r="R26" s="4"/>
      <c r="S26" s="4"/>
      <c r="T26" s="4"/>
    </row>
    <row r="27" spans="1:20" ht="15" customHeight="1" x14ac:dyDescent="0.25">
      <c r="A27" s="12">
        <f>C26+E27</f>
        <v>0.29513888888888878</v>
      </c>
      <c r="B27" s="12">
        <v>6.9444444444444447E-4</v>
      </c>
      <c r="C27" s="12">
        <f t="shared" si="4"/>
        <v>0.29583333333333323</v>
      </c>
      <c r="D27" s="23">
        <v>15</v>
      </c>
      <c r="E27" s="12">
        <v>2.7777777777777779E-3</v>
      </c>
      <c r="F27" s="26" t="s">
        <v>59</v>
      </c>
      <c r="G27" s="26"/>
      <c r="H27" s="23">
        <v>23</v>
      </c>
      <c r="I27" s="12">
        <v>2.0833333333333333E-3</v>
      </c>
      <c r="J27" s="12">
        <f t="shared" ref="J27:J33" si="5">L28+I27</f>
        <v>0.35555555555555546</v>
      </c>
      <c r="K27" s="12">
        <v>6.9444444444444447E-4</v>
      </c>
      <c r="L27" s="12">
        <f t="shared" si="1"/>
        <v>0.3562499999999999</v>
      </c>
    </row>
    <row r="28" spans="1:20" ht="15" customHeight="1" x14ac:dyDescent="0.25">
      <c r="A28" s="12">
        <f t="shared" ref="A28:A34" si="6">C27+E28</f>
        <v>0.29722222222222211</v>
      </c>
      <c r="B28" s="12">
        <v>6.9444444444444447E-4</v>
      </c>
      <c r="C28" s="12">
        <f t="shared" si="4"/>
        <v>0.29791666666666655</v>
      </c>
      <c r="D28" s="23">
        <v>16</v>
      </c>
      <c r="E28" s="12">
        <v>1.3888888888888889E-3</v>
      </c>
      <c r="F28" s="26" t="s">
        <v>65</v>
      </c>
      <c r="G28" s="26"/>
      <c r="H28" s="23">
        <v>22</v>
      </c>
      <c r="I28" s="12">
        <v>3.472222222222222E-3</v>
      </c>
      <c r="J28" s="12">
        <f t="shared" si="5"/>
        <v>0.35277777777777769</v>
      </c>
      <c r="K28" s="12">
        <v>6.9444444444444447E-4</v>
      </c>
      <c r="L28" s="12">
        <f t="shared" si="1"/>
        <v>0.35347222222222213</v>
      </c>
    </row>
    <row r="29" spans="1:20" ht="15" customHeight="1" x14ac:dyDescent="0.25">
      <c r="A29" s="12">
        <f t="shared" si="6"/>
        <v>0.30069444444444432</v>
      </c>
      <c r="B29" s="12">
        <v>6.9444444444444447E-4</v>
      </c>
      <c r="C29" s="12">
        <f t="shared" si="4"/>
        <v>0.30138888888888876</v>
      </c>
      <c r="D29" s="23">
        <v>19</v>
      </c>
      <c r="E29" s="12">
        <v>2.7777777777777779E-3</v>
      </c>
      <c r="F29" s="26" t="s">
        <v>51</v>
      </c>
      <c r="G29" s="26"/>
      <c r="H29" s="23">
        <v>19</v>
      </c>
      <c r="I29" s="12">
        <v>2.7777777777777779E-3</v>
      </c>
      <c r="J29" s="12">
        <f t="shared" si="5"/>
        <v>0.34861111111111104</v>
      </c>
      <c r="K29" s="12">
        <v>6.9444444444444447E-4</v>
      </c>
      <c r="L29" s="12">
        <f t="shared" si="1"/>
        <v>0.34930555555555548</v>
      </c>
    </row>
    <row r="30" spans="1:20" ht="15" customHeight="1" x14ac:dyDescent="0.25">
      <c r="A30" s="12">
        <f t="shared" si="6"/>
        <v>0.30347222222222209</v>
      </c>
      <c r="B30" s="12">
        <v>6.9444444444444447E-4</v>
      </c>
      <c r="C30" s="12">
        <f t="shared" si="4"/>
        <v>0.30416666666666653</v>
      </c>
      <c r="D30" s="23">
        <v>22</v>
      </c>
      <c r="E30" s="12">
        <v>2.0833333333333333E-3</v>
      </c>
      <c r="F30" s="26" t="s">
        <v>52</v>
      </c>
      <c r="G30" s="26"/>
      <c r="H30" s="23">
        <v>16</v>
      </c>
      <c r="I30" s="12">
        <v>2.0833333333333333E-3</v>
      </c>
      <c r="J30" s="12">
        <f t="shared" si="5"/>
        <v>0.34513888888888883</v>
      </c>
      <c r="K30" s="12">
        <v>6.9444444444444447E-4</v>
      </c>
      <c r="L30" s="12">
        <f t="shared" si="1"/>
        <v>0.34583333333333327</v>
      </c>
    </row>
    <row r="31" spans="1:20" ht="15" customHeight="1" x14ac:dyDescent="0.25">
      <c r="A31" s="12">
        <f t="shared" si="6"/>
        <v>0.30624999999999986</v>
      </c>
      <c r="B31" s="12">
        <v>1.3888888888888889E-3</v>
      </c>
      <c r="C31" s="12">
        <f t="shared" si="4"/>
        <v>0.30763888888888874</v>
      </c>
      <c r="D31" s="23">
        <v>24</v>
      </c>
      <c r="E31" s="12">
        <v>2.0833333333333333E-3</v>
      </c>
      <c r="F31" s="26" t="s">
        <v>53</v>
      </c>
      <c r="G31" s="26"/>
      <c r="H31" s="23">
        <v>14</v>
      </c>
      <c r="I31" s="12">
        <v>4.8611111111111112E-3</v>
      </c>
      <c r="J31" s="12">
        <f t="shared" si="5"/>
        <v>0.34166666666666662</v>
      </c>
      <c r="K31" s="12">
        <v>1.3888888888888889E-3</v>
      </c>
      <c r="L31" s="12">
        <f t="shared" si="1"/>
        <v>0.3430555555555555</v>
      </c>
    </row>
    <row r="32" spans="1:20" ht="15" customHeight="1" x14ac:dyDescent="0.25">
      <c r="A32" s="12">
        <f t="shared" si="6"/>
        <v>0.31249999999999983</v>
      </c>
      <c r="B32" s="12">
        <v>6.9444444444444447E-4</v>
      </c>
      <c r="C32" s="12">
        <f t="shared" si="4"/>
        <v>0.31319444444444428</v>
      </c>
      <c r="D32" s="23">
        <v>30</v>
      </c>
      <c r="E32" s="12">
        <v>4.8611111111111112E-3</v>
      </c>
      <c r="F32" s="26" t="s">
        <v>54</v>
      </c>
      <c r="G32" s="26"/>
      <c r="H32" s="23">
        <v>9</v>
      </c>
      <c r="I32" s="12">
        <v>5.5555555555555558E-3</v>
      </c>
      <c r="J32" s="12">
        <f t="shared" si="5"/>
        <v>0.33611111111111108</v>
      </c>
      <c r="K32" s="12">
        <v>6.9444444444444447E-4</v>
      </c>
      <c r="L32" s="12">
        <f t="shared" si="1"/>
        <v>0.33680555555555552</v>
      </c>
    </row>
    <row r="33" spans="1:20" ht="15" customHeight="1" x14ac:dyDescent="0.25">
      <c r="A33" s="12">
        <f t="shared" si="6"/>
        <v>0.31874999999999981</v>
      </c>
      <c r="B33" s="12">
        <v>6.9444444444444447E-4</v>
      </c>
      <c r="C33" s="12">
        <f t="shared" si="4"/>
        <v>0.31944444444444425</v>
      </c>
      <c r="D33" s="23">
        <v>35</v>
      </c>
      <c r="E33" s="12">
        <v>5.5555555555555558E-3</v>
      </c>
      <c r="F33" s="26" t="s">
        <v>55</v>
      </c>
      <c r="G33" s="26"/>
      <c r="H33" s="23">
        <v>3</v>
      </c>
      <c r="I33" s="12">
        <v>3.472222222222222E-3</v>
      </c>
      <c r="J33" s="12">
        <f t="shared" si="5"/>
        <v>0.3298611111111111</v>
      </c>
      <c r="K33" s="12">
        <v>6.9444444444444447E-4</v>
      </c>
      <c r="L33" s="12">
        <f t="shared" si="1"/>
        <v>0.33055555555555555</v>
      </c>
    </row>
    <row r="34" spans="1:20" ht="15" customHeight="1" x14ac:dyDescent="0.25">
      <c r="A34" s="12">
        <f t="shared" si="6"/>
        <v>0.32291666666666646</v>
      </c>
      <c r="B34" s="12" t="s">
        <v>21</v>
      </c>
      <c r="C34" s="12" t="s">
        <v>21</v>
      </c>
      <c r="D34" s="23">
        <v>38</v>
      </c>
      <c r="E34" s="12">
        <v>3.472222222222222E-3</v>
      </c>
      <c r="F34" s="24" t="s">
        <v>56</v>
      </c>
      <c r="G34" s="25"/>
      <c r="H34" s="16">
        <v>0</v>
      </c>
      <c r="I34" s="12" t="s">
        <v>21</v>
      </c>
      <c r="J34" s="12" t="s">
        <v>21</v>
      </c>
      <c r="K34" s="12" t="s">
        <v>21</v>
      </c>
      <c r="L34" s="12">
        <v>0.3263888888888889</v>
      </c>
    </row>
    <row r="35" spans="1:20" ht="11.25" customHeight="1" x14ac:dyDescent="0.25">
      <c r="A35" s="20"/>
      <c r="B35" s="20"/>
      <c r="C35" s="20"/>
      <c r="D35" s="21"/>
      <c r="E35" s="20"/>
      <c r="F35" s="18"/>
      <c r="G35" s="18"/>
      <c r="H35" s="21"/>
      <c r="I35" s="20"/>
      <c r="J35" s="20"/>
      <c r="K35" s="20"/>
      <c r="L35" s="20"/>
    </row>
    <row r="36" spans="1:20" ht="15" customHeight="1" x14ac:dyDescent="0.25">
      <c r="A36" s="12" t="s">
        <v>21</v>
      </c>
      <c r="B36" s="12" t="s">
        <v>21</v>
      </c>
      <c r="C36" s="12">
        <v>0.58333333333333337</v>
      </c>
      <c r="D36" s="16">
        <v>0</v>
      </c>
      <c r="E36" s="12" t="s">
        <v>21</v>
      </c>
      <c r="F36" s="26" t="s">
        <v>45</v>
      </c>
      <c r="G36" s="26"/>
      <c r="H36" s="23">
        <v>37</v>
      </c>
      <c r="I36" s="12">
        <v>2.7777777777777779E-3</v>
      </c>
      <c r="J36" s="12">
        <f t="shared" ref="J36:J39" si="7">L37+I36</f>
        <v>0.68749999999999989</v>
      </c>
      <c r="K36" s="12" t="s">
        <v>21</v>
      </c>
      <c r="L36" s="12" t="s">
        <v>21</v>
      </c>
      <c r="Q36" s="4"/>
      <c r="R36" s="4"/>
      <c r="S36" s="4"/>
      <c r="T36" s="4"/>
    </row>
    <row r="37" spans="1:20" ht="15" customHeight="1" x14ac:dyDescent="0.25">
      <c r="A37" s="12" t="s">
        <v>21</v>
      </c>
      <c r="B37" s="12" t="s">
        <v>21</v>
      </c>
      <c r="C37" s="12" t="s">
        <v>21</v>
      </c>
      <c r="D37" s="16" t="s">
        <v>21</v>
      </c>
      <c r="E37" s="12" t="s">
        <v>21</v>
      </c>
      <c r="F37" s="24" t="s">
        <v>66</v>
      </c>
      <c r="G37" s="25"/>
      <c r="H37" s="23">
        <v>35</v>
      </c>
      <c r="I37" s="12">
        <v>2.0833333333333333E-3</v>
      </c>
      <c r="J37" s="12">
        <f t="shared" si="7"/>
        <v>0.68402777777777768</v>
      </c>
      <c r="K37" s="12">
        <v>6.9444444444444447E-4</v>
      </c>
      <c r="L37" s="12">
        <f t="shared" ref="L37:L47" si="8">J37+K37</f>
        <v>0.68472222222222212</v>
      </c>
      <c r="Q37" s="4"/>
      <c r="R37" s="4"/>
      <c r="S37" s="4"/>
      <c r="T37" s="4"/>
    </row>
    <row r="38" spans="1:20" ht="15" customHeight="1" x14ac:dyDescent="0.25">
      <c r="A38" s="12">
        <f>C36+E38</f>
        <v>0.59027777777777779</v>
      </c>
      <c r="B38" s="12">
        <v>2.7777777777777779E-3</v>
      </c>
      <c r="C38" s="12">
        <f>A38+B38</f>
        <v>0.59305555555555556</v>
      </c>
      <c r="D38" s="23">
        <v>4</v>
      </c>
      <c r="E38" s="12">
        <v>6.9444444444444441E-3</v>
      </c>
      <c r="F38" s="24" t="s">
        <v>46</v>
      </c>
      <c r="G38" s="25"/>
      <c r="H38" s="23">
        <v>34</v>
      </c>
      <c r="I38" s="12">
        <v>4.8611111111111112E-3</v>
      </c>
      <c r="J38" s="12">
        <f t="shared" si="7"/>
        <v>0.68124999999999991</v>
      </c>
      <c r="K38" s="12">
        <v>6.9444444444444447E-4</v>
      </c>
      <c r="L38" s="12">
        <f t="shared" si="8"/>
        <v>0.68194444444444435</v>
      </c>
      <c r="Q38" s="4"/>
      <c r="R38" s="4"/>
      <c r="S38" s="4"/>
      <c r="T38" s="4"/>
    </row>
    <row r="39" spans="1:20" ht="15" customHeight="1" x14ac:dyDescent="0.25">
      <c r="A39" s="12">
        <f>C38+E39</f>
        <v>0.6</v>
      </c>
      <c r="B39" s="12">
        <v>6.9444444444444447E-4</v>
      </c>
      <c r="C39" s="12">
        <f>A39+B39</f>
        <v>0.60069444444444442</v>
      </c>
      <c r="D39" s="23">
        <v>10</v>
      </c>
      <c r="E39" s="12">
        <v>6.9444444444444441E-3</v>
      </c>
      <c r="F39" s="26" t="s">
        <v>49</v>
      </c>
      <c r="G39" s="26"/>
      <c r="H39" s="23">
        <v>28</v>
      </c>
      <c r="I39" s="12">
        <v>2.7777777777777779E-3</v>
      </c>
      <c r="J39" s="12">
        <f t="shared" si="7"/>
        <v>0.67569444444444438</v>
      </c>
      <c r="K39" s="12">
        <v>6.9444444444444447E-4</v>
      </c>
      <c r="L39" s="12">
        <f t="shared" si="8"/>
        <v>0.67638888888888882</v>
      </c>
      <c r="Q39" s="4"/>
      <c r="R39" s="4"/>
      <c r="S39" s="4"/>
      <c r="T39" s="4"/>
    </row>
    <row r="40" spans="1:20" ht="15" customHeight="1" x14ac:dyDescent="0.25">
      <c r="A40" s="12">
        <f t="shared" ref="A40" si="9">C39+E40</f>
        <v>0.60347222222222219</v>
      </c>
      <c r="B40" s="12">
        <v>1.3888888888888889E-3</v>
      </c>
      <c r="C40" s="12">
        <f t="shared" ref="C40:C47" si="10">A40+B40</f>
        <v>0.60486111111111107</v>
      </c>
      <c r="D40" s="23">
        <v>13</v>
      </c>
      <c r="E40" s="12">
        <v>2.7777777777777779E-3</v>
      </c>
      <c r="F40" s="26" t="s">
        <v>50</v>
      </c>
      <c r="G40" s="26"/>
      <c r="H40" s="23">
        <v>25</v>
      </c>
      <c r="I40" s="12">
        <v>2.7777777777777779E-3</v>
      </c>
      <c r="J40" s="12">
        <f>L41+I40</f>
        <v>0.67152777777777772</v>
      </c>
      <c r="K40" s="12">
        <v>1.3888888888888889E-3</v>
      </c>
      <c r="L40" s="12">
        <f t="shared" si="8"/>
        <v>0.67291666666666661</v>
      </c>
      <c r="Q40" s="4"/>
      <c r="R40" s="4"/>
      <c r="S40" s="4"/>
      <c r="T40" s="4"/>
    </row>
    <row r="41" spans="1:20" ht="15" customHeight="1" x14ac:dyDescent="0.25">
      <c r="A41" s="12">
        <f>C40+E41</f>
        <v>0.60763888888888884</v>
      </c>
      <c r="B41" s="12">
        <v>6.9444444444444447E-4</v>
      </c>
      <c r="C41" s="12">
        <f t="shared" si="10"/>
        <v>0.60833333333333328</v>
      </c>
      <c r="D41" s="23">
        <v>15</v>
      </c>
      <c r="E41" s="12">
        <v>2.7777777777777779E-3</v>
      </c>
      <c r="F41" s="26" t="s">
        <v>59</v>
      </c>
      <c r="G41" s="26"/>
      <c r="H41" s="23">
        <v>23</v>
      </c>
      <c r="I41" s="12">
        <v>2.0833333333333333E-3</v>
      </c>
      <c r="J41" s="12">
        <f t="shared" ref="J41:J47" si="11">L42+I41</f>
        <v>0.66805555555555551</v>
      </c>
      <c r="K41" s="12">
        <v>6.9444444444444447E-4</v>
      </c>
      <c r="L41" s="12">
        <f t="shared" si="8"/>
        <v>0.66874999999999996</v>
      </c>
    </row>
    <row r="42" spans="1:20" ht="15" customHeight="1" x14ac:dyDescent="0.25">
      <c r="A42" s="12">
        <f t="shared" ref="A42:A47" si="12">C41+E42</f>
        <v>0.60972222222222217</v>
      </c>
      <c r="B42" s="12">
        <v>6.9444444444444447E-4</v>
      </c>
      <c r="C42" s="12">
        <f t="shared" si="10"/>
        <v>0.61041666666666661</v>
      </c>
      <c r="D42" s="23">
        <v>16</v>
      </c>
      <c r="E42" s="12">
        <v>1.3888888888888889E-3</v>
      </c>
      <c r="F42" s="26" t="s">
        <v>65</v>
      </c>
      <c r="G42" s="26"/>
      <c r="H42" s="23">
        <v>22</v>
      </c>
      <c r="I42" s="12">
        <v>3.472222222222222E-3</v>
      </c>
      <c r="J42" s="12">
        <f t="shared" si="11"/>
        <v>0.66527777777777775</v>
      </c>
      <c r="K42" s="12">
        <v>6.9444444444444447E-4</v>
      </c>
      <c r="L42" s="12">
        <f t="shared" si="8"/>
        <v>0.66597222222222219</v>
      </c>
    </row>
    <row r="43" spans="1:20" ht="15" customHeight="1" x14ac:dyDescent="0.25">
      <c r="A43" s="12">
        <f t="shared" si="12"/>
        <v>0.61319444444444438</v>
      </c>
      <c r="B43" s="12">
        <v>6.9444444444444447E-4</v>
      </c>
      <c r="C43" s="12">
        <f t="shared" si="10"/>
        <v>0.61388888888888882</v>
      </c>
      <c r="D43" s="23">
        <v>19</v>
      </c>
      <c r="E43" s="12">
        <v>2.7777777777777779E-3</v>
      </c>
      <c r="F43" s="26" t="s">
        <v>51</v>
      </c>
      <c r="G43" s="26"/>
      <c r="H43" s="23">
        <v>19</v>
      </c>
      <c r="I43" s="12">
        <v>2.7777777777777779E-3</v>
      </c>
      <c r="J43" s="12">
        <f t="shared" si="11"/>
        <v>0.66111111111111109</v>
      </c>
      <c r="K43" s="12">
        <v>6.9444444444444447E-4</v>
      </c>
      <c r="L43" s="12">
        <f t="shared" si="8"/>
        <v>0.66180555555555554</v>
      </c>
    </row>
    <row r="44" spans="1:20" ht="15" customHeight="1" x14ac:dyDescent="0.25">
      <c r="A44" s="12">
        <f t="shared" si="12"/>
        <v>0.61597222222222214</v>
      </c>
      <c r="B44" s="12">
        <v>6.9444444444444447E-4</v>
      </c>
      <c r="C44" s="12">
        <f t="shared" si="10"/>
        <v>0.61666666666666659</v>
      </c>
      <c r="D44" s="23">
        <v>22</v>
      </c>
      <c r="E44" s="12">
        <v>2.0833333333333333E-3</v>
      </c>
      <c r="F44" s="26" t="s">
        <v>52</v>
      </c>
      <c r="G44" s="26"/>
      <c r="H44" s="23">
        <v>16</v>
      </c>
      <c r="I44" s="12">
        <v>2.0833333333333333E-3</v>
      </c>
      <c r="J44" s="12">
        <f t="shared" si="11"/>
        <v>0.65763888888888888</v>
      </c>
      <c r="K44" s="12">
        <v>6.9444444444444447E-4</v>
      </c>
      <c r="L44" s="12">
        <f t="shared" si="8"/>
        <v>0.65833333333333333</v>
      </c>
    </row>
    <row r="45" spans="1:20" ht="15" customHeight="1" x14ac:dyDescent="0.25">
      <c r="A45" s="12">
        <f t="shared" si="12"/>
        <v>0.61874999999999991</v>
      </c>
      <c r="B45" s="12">
        <v>1.3888888888888889E-3</v>
      </c>
      <c r="C45" s="12">
        <f t="shared" si="10"/>
        <v>0.6201388888888888</v>
      </c>
      <c r="D45" s="23">
        <v>24</v>
      </c>
      <c r="E45" s="12">
        <v>2.0833333333333333E-3</v>
      </c>
      <c r="F45" s="26" t="s">
        <v>53</v>
      </c>
      <c r="G45" s="26"/>
      <c r="H45" s="23">
        <v>14</v>
      </c>
      <c r="I45" s="12">
        <v>4.8611111111111112E-3</v>
      </c>
      <c r="J45" s="12">
        <f t="shared" si="11"/>
        <v>0.65416666666666667</v>
      </c>
      <c r="K45" s="12">
        <v>1.3888888888888889E-3</v>
      </c>
      <c r="L45" s="12">
        <f t="shared" si="8"/>
        <v>0.65555555555555556</v>
      </c>
    </row>
    <row r="46" spans="1:20" ht="15" customHeight="1" x14ac:dyDescent="0.25">
      <c r="A46" s="12">
        <f t="shared" si="12"/>
        <v>0.62499999999999989</v>
      </c>
      <c r="B46" s="12">
        <v>6.9444444444444447E-4</v>
      </c>
      <c r="C46" s="12">
        <f t="shared" si="10"/>
        <v>0.62569444444444433</v>
      </c>
      <c r="D46" s="23">
        <v>30</v>
      </c>
      <c r="E46" s="12">
        <v>4.8611111111111112E-3</v>
      </c>
      <c r="F46" s="26" t="s">
        <v>54</v>
      </c>
      <c r="G46" s="26"/>
      <c r="H46" s="23">
        <v>9</v>
      </c>
      <c r="I46" s="12">
        <v>5.5555555555555558E-3</v>
      </c>
      <c r="J46" s="12">
        <f t="shared" si="11"/>
        <v>0.64861111111111114</v>
      </c>
      <c r="K46" s="12">
        <v>6.9444444444444447E-4</v>
      </c>
      <c r="L46" s="12">
        <f t="shared" si="8"/>
        <v>0.64930555555555558</v>
      </c>
    </row>
    <row r="47" spans="1:20" ht="15" customHeight="1" x14ac:dyDescent="0.25">
      <c r="A47" s="12">
        <f t="shared" si="12"/>
        <v>0.63124999999999987</v>
      </c>
      <c r="B47" s="12">
        <v>6.9444444444444447E-4</v>
      </c>
      <c r="C47" s="12">
        <f t="shared" si="10"/>
        <v>0.63194444444444431</v>
      </c>
      <c r="D47" s="23">
        <v>35</v>
      </c>
      <c r="E47" s="12">
        <v>5.5555555555555558E-3</v>
      </c>
      <c r="F47" s="26" t="s">
        <v>55</v>
      </c>
      <c r="G47" s="26"/>
      <c r="H47" s="23">
        <v>3</v>
      </c>
      <c r="I47" s="12">
        <v>3.472222222222222E-3</v>
      </c>
      <c r="J47" s="12">
        <f t="shared" si="11"/>
        <v>0.64236111111111116</v>
      </c>
      <c r="K47" s="12">
        <v>6.9444444444444447E-4</v>
      </c>
      <c r="L47" s="12">
        <f t="shared" si="8"/>
        <v>0.6430555555555556</v>
      </c>
    </row>
    <row r="48" spans="1:20" ht="15" customHeight="1" x14ac:dyDescent="0.25">
      <c r="A48" s="12">
        <f t="shared" ref="A48" si="13">C47+E48</f>
        <v>0.63541666666666652</v>
      </c>
      <c r="B48" s="12" t="s">
        <v>21</v>
      </c>
      <c r="C48" s="12" t="s">
        <v>21</v>
      </c>
      <c r="D48" s="23">
        <v>38</v>
      </c>
      <c r="E48" s="12">
        <v>3.472222222222222E-3</v>
      </c>
      <c r="F48" s="24" t="s">
        <v>56</v>
      </c>
      <c r="G48" s="25"/>
      <c r="H48" s="16">
        <v>0</v>
      </c>
      <c r="I48" s="12" t="s">
        <v>21</v>
      </c>
      <c r="J48" s="12" t="s">
        <v>21</v>
      </c>
      <c r="K48" s="12" t="s">
        <v>21</v>
      </c>
      <c r="L48" s="12">
        <v>0.63888888888888895</v>
      </c>
    </row>
    <row r="49" spans="1:6" ht="11.25" customHeight="1" x14ac:dyDescent="0.25"/>
    <row r="50" spans="1:6" ht="20.25" customHeight="1" x14ac:dyDescent="0.3">
      <c r="A50" s="7" t="s">
        <v>0</v>
      </c>
      <c r="B50" s="14"/>
      <c r="C50" s="14"/>
      <c r="D50" s="14"/>
      <c r="E50" s="14"/>
      <c r="F50" s="14"/>
    </row>
    <row r="51" spans="1:6" ht="18.75" customHeight="1" x14ac:dyDescent="0.3">
      <c r="A51" s="15" t="s">
        <v>37</v>
      </c>
      <c r="B51" s="14"/>
      <c r="C51" s="14"/>
      <c r="D51" s="14"/>
      <c r="E51" s="14"/>
      <c r="F51" s="14"/>
    </row>
    <row r="52" spans="1:6" ht="18.75" x14ac:dyDescent="0.3">
      <c r="A52" s="15" t="s">
        <v>67</v>
      </c>
      <c r="B52" s="14"/>
      <c r="C52" s="14"/>
      <c r="D52" s="14"/>
      <c r="E52" s="14"/>
      <c r="F52" s="14"/>
    </row>
    <row r="53" spans="1:6" ht="18.75" customHeight="1" x14ac:dyDescent="0.3">
      <c r="A53" s="15" t="s">
        <v>38</v>
      </c>
      <c r="B53" s="14"/>
      <c r="C53" s="14"/>
      <c r="D53" s="14"/>
      <c r="E53" s="14"/>
      <c r="F53" s="14"/>
    </row>
    <row r="54" spans="1:6" ht="18.75" x14ac:dyDescent="0.3">
      <c r="A54" s="15" t="s">
        <v>44</v>
      </c>
      <c r="C54" s="13"/>
      <c r="D54" s="13"/>
      <c r="E54" s="13"/>
      <c r="F54" s="13"/>
    </row>
    <row r="55" spans="1:6" ht="18.75" x14ac:dyDescent="0.3">
      <c r="A55" s="13" t="s">
        <v>68</v>
      </c>
    </row>
    <row r="56" spans="1:6" ht="11.25" customHeight="1" x14ac:dyDescent="0.25"/>
    <row r="57" spans="1:6" ht="18.75" x14ac:dyDescent="0.3">
      <c r="A57" s="5" t="s">
        <v>7</v>
      </c>
    </row>
    <row r="58" spans="1:6" ht="11.25" customHeight="1" x14ac:dyDescent="0.25">
      <c r="A58" s="6"/>
    </row>
    <row r="59" spans="1:6" ht="18.75" x14ac:dyDescent="0.3">
      <c r="A59" s="5" t="s">
        <v>24</v>
      </c>
      <c r="C59" s="5"/>
      <c r="D59" s="5" t="s">
        <v>26</v>
      </c>
    </row>
    <row r="60" spans="1:6" ht="18.75" x14ac:dyDescent="0.3">
      <c r="A60" s="5" t="s">
        <v>25</v>
      </c>
      <c r="C60" s="5"/>
      <c r="D60" s="5" t="s">
        <v>36</v>
      </c>
    </row>
    <row r="61" spans="1:6" ht="20.25" x14ac:dyDescent="0.3">
      <c r="A61" s="11" t="s">
        <v>60</v>
      </c>
    </row>
  </sheetData>
  <mergeCells count="58">
    <mergeCell ref="F41:G41"/>
    <mergeCell ref="E18:E20"/>
    <mergeCell ref="F37:G37"/>
    <mergeCell ref="F38:G38"/>
    <mergeCell ref="F39:G39"/>
    <mergeCell ref="F40:G40"/>
    <mergeCell ref="F31:G31"/>
    <mergeCell ref="F30:G30"/>
    <mergeCell ref="F29:G29"/>
    <mergeCell ref="F28:G28"/>
    <mergeCell ref="F22:G22"/>
    <mergeCell ref="F15:G15"/>
    <mergeCell ref="H15:I15"/>
    <mergeCell ref="H16:I16"/>
    <mergeCell ref="A9:L9"/>
    <mergeCell ref="A10:L10"/>
    <mergeCell ref="H14:I14"/>
    <mergeCell ref="D12:F12"/>
    <mergeCell ref="A12:C12"/>
    <mergeCell ref="J13:L14"/>
    <mergeCell ref="A13:C14"/>
    <mergeCell ref="D13:F14"/>
    <mergeCell ref="A15:C15"/>
    <mergeCell ref="A16:C16"/>
    <mergeCell ref="D15:E15"/>
    <mergeCell ref="D16:E16"/>
    <mergeCell ref="B18:C18"/>
    <mergeCell ref="A8:L8"/>
    <mergeCell ref="A11:L11"/>
    <mergeCell ref="D18:D20"/>
    <mergeCell ref="H18:H20"/>
    <mergeCell ref="J19:L19"/>
    <mergeCell ref="K18:L18"/>
    <mergeCell ref="F18:G21"/>
    <mergeCell ref="J12:L12"/>
    <mergeCell ref="J15:L15"/>
    <mergeCell ref="F16:G16"/>
    <mergeCell ref="J16:L16"/>
    <mergeCell ref="G12:I12"/>
    <mergeCell ref="H13:I13"/>
    <mergeCell ref="I18:I20"/>
    <mergeCell ref="A19:C19"/>
    <mergeCell ref="F48:G48"/>
    <mergeCell ref="F46:G46"/>
    <mergeCell ref="F24:G24"/>
    <mergeCell ref="F23:G23"/>
    <mergeCell ref="F36:G36"/>
    <mergeCell ref="F47:G47"/>
    <mergeCell ref="F26:G26"/>
    <mergeCell ref="F27:G27"/>
    <mergeCell ref="F25:G25"/>
    <mergeCell ref="F33:G33"/>
    <mergeCell ref="F32:G32"/>
    <mergeCell ref="F34:G34"/>
    <mergeCell ref="F42:G42"/>
    <mergeCell ref="F43:G43"/>
    <mergeCell ref="F44:G44"/>
    <mergeCell ref="F45:G45"/>
  </mergeCells>
  <printOptions horizontalCentered="1"/>
  <pageMargins left="0.43307086614173229" right="0.43307086614173229" top="0.35433070866141736" bottom="0.35433070866141736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№212С Слоним - Сосновка</vt:lpstr>
      <vt:lpstr>'№212С Слоним - Сосновка'!Область_печати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2023-06-06T07:45:44Z</dcterms:modified>
</cp:coreProperties>
</file>